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4525"/>
</workbook>
</file>

<file path=xl/calcChain.xml><?xml version="1.0" encoding="utf-8"?>
<calcChain xmlns="http://schemas.openxmlformats.org/spreadsheetml/2006/main">
  <c r="P28" i="4" l="1"/>
  <c r="P29" i="4"/>
  <c r="P30" i="4"/>
  <c r="P27" i="4"/>
  <c r="D31" i="4" l="1"/>
  <c r="I30" i="4" l="1"/>
  <c r="T29" i="4" l="1"/>
  <c r="L29" i="4"/>
  <c r="I29" i="4"/>
  <c r="I28" i="4" l="1"/>
  <c r="L30" i="4"/>
  <c r="L28" i="4"/>
  <c r="L27" i="4"/>
  <c r="I27" i="4"/>
  <c r="T30" i="4" l="1"/>
  <c r="T28" i="4"/>
  <c r="T27" i="4"/>
  <c r="J24" i="4" l="1"/>
  <c r="N24" i="4" l="1"/>
  <c r="U31" i="4" l="1"/>
  <c r="H31" i="4"/>
  <c r="N31" i="4"/>
  <c r="J31" i="4"/>
  <c r="D13" i="3" l="1"/>
  <c r="D20" i="3" s="1"/>
  <c r="J13" i="3" l="1"/>
  <c r="M13" i="3"/>
  <c r="I31" i="4" l="1"/>
  <c r="L31" i="4" l="1"/>
  <c r="T31" i="4" l="1"/>
  <c r="N13" i="3" l="1"/>
  <c r="H13" i="3" l="1"/>
  <c r="I13" i="3" l="1"/>
  <c r="O24" i="4" l="1"/>
  <c r="G24" i="4"/>
  <c r="K24" i="4" l="1"/>
  <c r="W24" i="4"/>
  <c r="Q31" i="4" l="1"/>
  <c r="P31" i="4" s="1"/>
  <c r="V24" i="4" l="1"/>
  <c r="P16" i="3" l="1"/>
  <c r="D24" i="4"/>
  <c r="L24" i="4"/>
  <c r="I24" i="4"/>
  <c r="F17" i="4"/>
  <c r="F33" i="4" s="1"/>
  <c r="I17" i="4"/>
  <c r="Q24" i="4"/>
  <c r="P24" i="4" s="1"/>
  <c r="Q17" i="4"/>
  <c r="P17" i="4"/>
  <c r="O31" i="4"/>
  <c r="O33" i="4" s="1"/>
  <c r="H17" i="4"/>
  <c r="W31" i="4"/>
  <c r="W33" i="4" s="1"/>
  <c r="K31" i="4"/>
  <c r="K33" i="4" s="1"/>
  <c r="E24" i="4"/>
  <c r="J18" i="3"/>
  <c r="I18" i="3" s="1"/>
  <c r="N18" i="3"/>
  <c r="V31" i="4"/>
  <c r="M31" i="4"/>
  <c r="E31" i="4"/>
  <c r="I16" i="3"/>
  <c r="E18" i="3"/>
  <c r="D16" i="3"/>
  <c r="E13" i="3"/>
  <c r="E20" i="3" s="1"/>
  <c r="P18" i="3"/>
  <c r="L16" i="3"/>
  <c r="R18" i="3"/>
  <c r="R20" i="3"/>
  <c r="Q18" i="3"/>
  <c r="M18" i="3"/>
  <c r="H18" i="3"/>
  <c r="D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T17" i="4" l="1"/>
  <c r="M20" i="3"/>
  <c r="L13" i="3"/>
  <c r="P13" i="3"/>
  <c r="P20" i="3" s="1"/>
  <c r="E33" i="4"/>
  <c r="D33" i="4"/>
  <c r="Q20" i="3"/>
  <c r="I33" i="4"/>
  <c r="N33" i="4"/>
  <c r="J33" i="4"/>
  <c r="Q33" i="4"/>
  <c r="P33" i="4" s="1"/>
  <c r="V33" i="4"/>
  <c r="M33" i="4"/>
  <c r="J20" i="3"/>
  <c r="L18" i="3"/>
  <c r="L17" i="4"/>
  <c r="I20" i="3"/>
  <c r="N20" i="3"/>
  <c r="U33" i="4"/>
  <c r="H33" i="4"/>
  <c r="L20" i="3" l="1"/>
  <c r="T33" i="4"/>
  <c r="L33" i="4"/>
</calcChain>
</file>

<file path=xl/sharedStrings.xml><?xml version="1.0" encoding="utf-8"?>
<sst xmlns="http://schemas.openxmlformats.org/spreadsheetml/2006/main" count="204" uniqueCount="113">
  <si>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</si>
  <si>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</si>
  <si>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</si>
  <si>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</si>
  <si>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</si>
  <si>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</si>
  <si>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</si>
  <si>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</si>
  <si>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</si>
  <si>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</si>
  <si>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</si>
  <si>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</si>
  <si>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</si>
  <si>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</si>
  <si>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</si>
  <si>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</si>
  <si>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</si>
  <si>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</si>
  <si>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</si>
  <si>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</si>
  <si>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</si>
  <si>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</si>
  <si>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</si>
  <si>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</si>
  <si>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</si>
  <si>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</si>
  <si>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</si>
  <si>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</si>
  <si>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</si>
  <si>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</si>
  <si>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</si>
  <si>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</si>
  <si>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</si>
  <si>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</si>
  <si>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</si>
  <si>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</si>
  <si>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</si>
  <si>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</si>
  <si>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</si>
  <si>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</si>
  <si>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</si>
  <si>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</si>
  <si>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</si>
  <si>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</si>
  <si>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</si>
  <si>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</si>
  <si>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</si>
  <si>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</si>
  <si>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</si>
  <si>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</si>
  <si>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</si>
  <si>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</si>
  <si>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</si>
  <si>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</si>
  <si>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</si>
  <si>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</si>
  <si>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</si>
  <si>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</si>
  <si>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</si>
  <si>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</si>
  <si>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</si>
  <si>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</si>
  <si>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</si>
  <si>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</si>
  <si>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</si>
  <si>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</si>
  <si>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</si>
  <si>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</si>
  <si>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</si>
  <si>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</si>
  <si>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</si>
  <si>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</si>
  <si>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</si>
  <si>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</si>
  <si>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</si>
  <si>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</si>
  <si>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</si>
  <si>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</si>
  <si>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</si>
  <si>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</si>
  <si>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</si>
  <si>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</si>
  <si>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</si>
  <si>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</si>
  <si>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</si>
  <si>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</si>
  <si>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</si>
  <si>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</si>
  <si>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</si>
  <si>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</si>
  <si>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</si>
  <si>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</si>
  <si>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</si>
  <si>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</si>
  <si>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</si>
  <si>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</si>
  <si>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</si>
  <si>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Остаток задолженности по кредиту на                                 1 января 2024г., рублей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</si>
  <si>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</si>
  <si>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</si>
  <si>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</si>
  <si>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</si>
  <si>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</si>
  <si>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0,1 срок до 01.12.2024</t>
  </si>
  <si>
    <t>Договор № 28 от 22.11.2024г.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</si>
  <si>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</si>
  <si>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</si>
  <si>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апреля 2025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</si>
  <si>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апреля 2025 года </t>
    </r>
  </si>
  <si>
    <t>Остаток задолженности по кредиту на 01.04.2025г.,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</si>
  <si>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апреля 2025 года </t>
    </r>
  </si>
  <si>
    <t>Остаток задолженности по бюджетному кредиту на 01.04.2025г.,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</si>
  <si>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апреля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</si>
</sst>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topLeftCell="A7" workbookViewId="0">
      <selection activeCell="D24" sqref="D24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112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205000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205000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205000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205000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N19" sqref="N19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61" t="s">
        <v>46</v>
      </c>
      <c r="S1" s="61"/>
    </row>
    <row r="2" spans="1:19" ht="40.9" customHeight="1" x14ac:dyDescent="0.25">
      <c r="A2" s="6"/>
      <c r="B2" s="6"/>
      <c r="C2" s="6"/>
      <c r="D2" s="6"/>
      <c r="E2" s="62" t="s">
        <v>107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x14ac:dyDescent="0.25">
      <c r="S3" s="2" t="s">
        <v>2</v>
      </c>
    </row>
    <row r="4" spans="1:19" ht="54.6" customHeight="1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8" t="s">
        <v>105</v>
      </c>
      <c r="F4" s="49"/>
      <c r="G4" s="50"/>
      <c r="H4" s="48" t="s">
        <v>30</v>
      </c>
      <c r="I4" s="49"/>
      <c r="J4" s="50"/>
      <c r="K4" s="48" t="s">
        <v>31</v>
      </c>
      <c r="L4" s="49"/>
      <c r="M4" s="50"/>
      <c r="N4" s="48" t="s">
        <v>32</v>
      </c>
      <c r="O4" s="49"/>
      <c r="P4" s="50"/>
      <c r="Q4" s="48" t="s">
        <v>33</v>
      </c>
      <c r="R4" s="49"/>
      <c r="S4" s="50"/>
    </row>
    <row r="5" spans="1:19" ht="14.45" customHeight="1" x14ac:dyDescent="0.25">
      <c r="A5" s="46"/>
      <c r="B5" s="46"/>
      <c r="C5" s="46"/>
      <c r="D5" s="46"/>
      <c r="E5" s="51" t="s">
        <v>27</v>
      </c>
      <c r="F5" s="44" t="s">
        <v>5</v>
      </c>
      <c r="G5" s="44"/>
      <c r="H5" s="51" t="s">
        <v>27</v>
      </c>
      <c r="I5" s="44" t="s">
        <v>5</v>
      </c>
      <c r="J5" s="44"/>
      <c r="K5" s="51" t="s">
        <v>27</v>
      </c>
      <c r="L5" s="44" t="s">
        <v>5</v>
      </c>
      <c r="M5" s="44"/>
      <c r="N5" s="51" t="s">
        <v>27</v>
      </c>
      <c r="O5" s="44" t="s">
        <v>5</v>
      </c>
      <c r="P5" s="44"/>
      <c r="Q5" s="51" t="s">
        <v>27</v>
      </c>
      <c r="R5" s="44" t="s">
        <v>5</v>
      </c>
      <c r="S5" s="44"/>
    </row>
    <row r="6" spans="1:19" ht="55.9" customHeight="1" x14ac:dyDescent="0.25">
      <c r="A6" s="47"/>
      <c r="B6" s="47"/>
      <c r="C6" s="47"/>
      <c r="D6" s="47"/>
      <c r="E6" s="51"/>
      <c r="F6" s="9" t="s">
        <v>28</v>
      </c>
      <c r="G6" s="9" t="s">
        <v>29</v>
      </c>
      <c r="H6" s="51"/>
      <c r="I6" s="9" t="s">
        <v>28</v>
      </c>
      <c r="J6" s="9" t="s">
        <v>29</v>
      </c>
      <c r="K6" s="51"/>
      <c r="L6" s="9" t="s">
        <v>28</v>
      </c>
      <c r="M6" s="9" t="s">
        <v>29</v>
      </c>
      <c r="N6" s="51"/>
      <c r="O6" s="9" t="s">
        <v>28</v>
      </c>
      <c r="P6" s="9" t="s">
        <v>29</v>
      </c>
      <c r="Q6" s="51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55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58" t="s">
        <v>35</v>
      </c>
      <c r="B12" s="59"/>
      <c r="C12" s="59"/>
      <c r="D12" s="6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55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58" t="s">
        <v>36</v>
      </c>
      <c r="B17" s="59"/>
      <c r="C17" s="59"/>
      <c r="D17" s="6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55" t="s">
        <v>41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58" t="s">
        <v>37</v>
      </c>
      <c r="B22" s="59"/>
      <c r="C22" s="59"/>
      <c r="D22" s="6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4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  <mergeCell ref="A24:D24"/>
    <mergeCell ref="A23:D23"/>
    <mergeCell ref="A8:S8"/>
    <mergeCell ref="A11:D11"/>
    <mergeCell ref="A12:D12"/>
    <mergeCell ref="A13:S13"/>
    <mergeCell ref="A16:D16"/>
    <mergeCell ref="A17:D17"/>
    <mergeCell ref="L5:M5"/>
    <mergeCell ref="D4:D6"/>
    <mergeCell ref="C4:C6"/>
    <mergeCell ref="B4:B6"/>
    <mergeCell ref="A4:A6"/>
    <mergeCell ref="E4:G4"/>
    <mergeCell ref="F5:G5"/>
    <mergeCell ref="E5:E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M11" sqref="M11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61" t="s">
        <v>47</v>
      </c>
      <c r="S1" s="61"/>
    </row>
    <row r="2" spans="1:19" ht="43.9" customHeight="1" x14ac:dyDescent="0.25">
      <c r="D2" s="62" t="s">
        <v>108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37.15" customHeight="1" x14ac:dyDescent="0.25">
      <c r="A4" s="45" t="s">
        <v>23</v>
      </c>
      <c r="B4" s="45" t="s">
        <v>52</v>
      </c>
      <c r="C4" s="45" t="s">
        <v>51</v>
      </c>
      <c r="D4" s="48" t="s">
        <v>97</v>
      </c>
      <c r="E4" s="49"/>
      <c r="F4" s="49"/>
      <c r="G4" s="50"/>
      <c r="H4" s="65" t="s">
        <v>54</v>
      </c>
      <c r="I4" s="48" t="s">
        <v>55</v>
      </c>
      <c r="J4" s="49"/>
      <c r="K4" s="50"/>
      <c r="L4" s="48" t="s">
        <v>56</v>
      </c>
      <c r="M4" s="49"/>
      <c r="N4" s="49"/>
      <c r="O4" s="50"/>
      <c r="P4" s="48" t="s">
        <v>109</v>
      </c>
      <c r="Q4" s="49"/>
      <c r="R4" s="49"/>
      <c r="S4" s="50"/>
    </row>
    <row r="5" spans="1:19" x14ac:dyDescent="0.25">
      <c r="A5" s="46"/>
      <c r="B5" s="46"/>
      <c r="C5" s="46"/>
      <c r="D5" s="63" t="s">
        <v>27</v>
      </c>
      <c r="E5" s="55" t="s">
        <v>5</v>
      </c>
      <c r="F5" s="56"/>
      <c r="G5" s="57"/>
      <c r="H5" s="66"/>
      <c r="I5" s="63" t="s">
        <v>27</v>
      </c>
      <c r="J5" s="55" t="s">
        <v>5</v>
      </c>
      <c r="K5" s="57"/>
      <c r="L5" s="63" t="s">
        <v>27</v>
      </c>
      <c r="M5" s="55" t="s">
        <v>5</v>
      </c>
      <c r="N5" s="56"/>
      <c r="O5" s="57"/>
      <c r="P5" s="63" t="s">
        <v>27</v>
      </c>
      <c r="Q5" s="55" t="s">
        <v>5</v>
      </c>
      <c r="R5" s="56"/>
      <c r="S5" s="57"/>
    </row>
    <row r="6" spans="1:19" ht="58.9" customHeight="1" x14ac:dyDescent="0.25">
      <c r="A6" s="47"/>
      <c r="B6" s="47"/>
      <c r="C6" s="47"/>
      <c r="D6" s="64"/>
      <c r="E6" s="9" t="s">
        <v>28</v>
      </c>
      <c r="F6" s="9" t="s">
        <v>29</v>
      </c>
      <c r="G6" s="9" t="s">
        <v>53</v>
      </c>
      <c r="H6" s="67"/>
      <c r="I6" s="64"/>
      <c r="J6" s="9" t="s">
        <v>29</v>
      </c>
      <c r="K6" s="9" t="s">
        <v>53</v>
      </c>
      <c r="L6" s="64"/>
      <c r="M6" s="9" t="s">
        <v>28</v>
      </c>
      <c r="N6" s="9" t="s">
        <v>29</v>
      </c>
      <c r="O6" s="9" t="s">
        <v>53</v>
      </c>
      <c r="P6" s="64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74" t="s">
        <v>57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4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8" t="s">
        <v>35</v>
      </c>
      <c r="B14" s="69"/>
      <c r="C14" s="7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74" t="s">
        <v>58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4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8" t="s">
        <v>36</v>
      </c>
      <c r="B19" s="69"/>
      <c r="C19" s="7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4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71" t="s">
        <v>60</v>
      </c>
      <c r="B21" s="72"/>
      <c r="C21" s="7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>
      <pane xSplit="3" ySplit="6" topLeftCell="D19" activePane="bottomRight" state="frozen"/>
      <selection pane="topRight" activeCell="D1" sqref="D1"/>
      <selection pane="bottomLeft" activeCell="A8" sqref="A8"/>
      <selection pane="bottomRight" activeCell="T36" sqref="T36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61" t="s">
        <v>66</v>
      </c>
      <c r="W1" s="61"/>
    </row>
    <row r="2" spans="1:23" ht="47.45" customHeight="1" x14ac:dyDescent="0.25">
      <c r="D2" s="62" t="s">
        <v>110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4" spans="1:23" ht="48" customHeight="1" x14ac:dyDescent="0.25">
      <c r="A4" s="44" t="s">
        <v>23</v>
      </c>
      <c r="B4" s="44" t="s">
        <v>50</v>
      </c>
      <c r="C4" s="44" t="s">
        <v>51</v>
      </c>
      <c r="D4" s="44" t="s">
        <v>106</v>
      </c>
      <c r="E4" s="44"/>
      <c r="F4" s="44"/>
      <c r="G4" s="44"/>
      <c r="H4" s="79" t="s">
        <v>63</v>
      </c>
      <c r="I4" s="48" t="s">
        <v>55</v>
      </c>
      <c r="J4" s="49"/>
      <c r="K4" s="50"/>
      <c r="L4" s="44" t="s">
        <v>65</v>
      </c>
      <c r="M4" s="44"/>
      <c r="N4" s="44"/>
      <c r="O4" s="44"/>
      <c r="P4" s="44" t="s">
        <v>64</v>
      </c>
      <c r="Q4" s="44"/>
      <c r="R4" s="44"/>
      <c r="S4" s="44"/>
      <c r="T4" s="48" t="s">
        <v>111</v>
      </c>
      <c r="U4" s="49"/>
      <c r="V4" s="49"/>
      <c r="W4" s="50"/>
    </row>
    <row r="5" spans="1:23" x14ac:dyDescent="0.25">
      <c r="A5" s="44"/>
      <c r="B5" s="44"/>
      <c r="C5" s="44"/>
      <c r="D5" s="51" t="s">
        <v>27</v>
      </c>
      <c r="E5" s="44" t="s">
        <v>5</v>
      </c>
      <c r="F5" s="44"/>
      <c r="G5" s="44"/>
      <c r="H5" s="80"/>
      <c r="I5" s="63" t="s">
        <v>27</v>
      </c>
      <c r="J5" s="55" t="s">
        <v>5</v>
      </c>
      <c r="K5" s="57"/>
      <c r="L5" s="51" t="s">
        <v>27</v>
      </c>
      <c r="M5" s="44" t="s">
        <v>5</v>
      </c>
      <c r="N5" s="44"/>
      <c r="O5" s="44"/>
      <c r="P5" s="51" t="s">
        <v>27</v>
      </c>
      <c r="Q5" s="44" t="s">
        <v>5</v>
      </c>
      <c r="R5" s="44"/>
      <c r="S5" s="44"/>
      <c r="T5" s="51" t="s">
        <v>27</v>
      </c>
      <c r="U5" s="44" t="s">
        <v>5</v>
      </c>
      <c r="V5" s="44"/>
      <c r="W5" s="44"/>
    </row>
    <row r="6" spans="1:23" ht="74.25" customHeight="1" x14ac:dyDescent="0.25">
      <c r="A6" s="44"/>
      <c r="B6" s="44"/>
      <c r="C6" s="44"/>
      <c r="D6" s="51"/>
      <c r="E6" s="9" t="s">
        <v>28</v>
      </c>
      <c r="F6" s="9" t="s">
        <v>29</v>
      </c>
      <c r="G6" s="9" t="s">
        <v>53</v>
      </c>
      <c r="H6" s="81"/>
      <c r="I6" s="64"/>
      <c r="J6" s="9" t="s">
        <v>29</v>
      </c>
      <c r="K6" s="9" t="s">
        <v>53</v>
      </c>
      <c r="L6" s="51"/>
      <c r="M6" s="9" t="s">
        <v>28</v>
      </c>
      <c r="N6" s="9" t="s">
        <v>29</v>
      </c>
      <c r="O6" s="9" t="s">
        <v>53</v>
      </c>
      <c r="P6" s="51"/>
      <c r="Q6" s="9" t="s">
        <v>28</v>
      </c>
      <c r="R6" s="9" t="s">
        <v>29</v>
      </c>
      <c r="S6" s="9" t="s">
        <v>53</v>
      </c>
      <c r="T6" s="51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82" t="s">
        <v>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8" t="s">
        <v>27</v>
      </c>
      <c r="B11" s="78"/>
      <c r="C11" s="7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7" t="s">
        <v>35</v>
      </c>
      <c r="B12" s="77"/>
      <c r="C12" s="77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82" t="s">
        <v>62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8" t="s">
        <v>27</v>
      </c>
      <c r="B17" s="78"/>
      <c r="C17" s="78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7" t="s">
        <v>36</v>
      </c>
      <c r="B18" s="77"/>
      <c r="C18" s="7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48" t="s">
        <v>67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8"/>
      <c r="B24" s="78"/>
      <c r="C24" s="78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7" t="s">
        <v>37</v>
      </c>
      <c r="B25" s="77"/>
      <c r="C25" s="77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55" t="s">
        <v>68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1500000</v>
      </c>
      <c r="E27" s="25"/>
      <c r="F27" s="25"/>
      <c r="G27" s="25"/>
      <c r="H27" s="25"/>
      <c r="I27" s="25">
        <f t="shared" ref="I27:I28" si="3">J27+K27</f>
        <v>299.58999999999997</v>
      </c>
      <c r="J27" s="25">
        <v>299.58999999999997</v>
      </c>
      <c r="K27" s="25"/>
      <c r="L27" s="25">
        <f t="shared" ref="L27:L30" si="4">M27+N27+O27</f>
        <v>299.58999999999997</v>
      </c>
      <c r="M27" s="25"/>
      <c r="N27" s="25">
        <v>299.58999999999997</v>
      </c>
      <c r="O27" s="25"/>
      <c r="P27" s="25">
        <f>Q27+R27+S27</f>
        <v>1425000</v>
      </c>
      <c r="Q27" s="25">
        <v>1425000</v>
      </c>
      <c r="R27" s="25"/>
      <c r="S27" s="25"/>
      <c r="T27" s="25">
        <f t="shared" ref="T27:T30" si="5">U27+V27+W27</f>
        <v>75000</v>
      </c>
      <c r="U27" s="25">
        <v>75000</v>
      </c>
      <c r="V27" s="25"/>
      <c r="W27" s="25"/>
    </row>
    <row r="28" spans="1:23" ht="24.75" x14ac:dyDescent="0.25">
      <c r="A28" s="24" t="s">
        <v>96</v>
      </c>
      <c r="B28" s="24" t="s">
        <v>100</v>
      </c>
      <c r="C28" s="24" t="s">
        <v>99</v>
      </c>
      <c r="D28" s="25">
        <v>1500000</v>
      </c>
      <c r="E28" s="25"/>
      <c r="F28" s="25"/>
      <c r="G28" s="25"/>
      <c r="H28" s="25"/>
      <c r="I28" s="25">
        <f t="shared" si="3"/>
        <v>276.16000000000003</v>
      </c>
      <c r="J28" s="25">
        <v>276.16000000000003</v>
      </c>
      <c r="K28" s="25"/>
      <c r="L28" s="25">
        <f t="shared" si="4"/>
        <v>276.16000000000003</v>
      </c>
      <c r="M28" s="25"/>
      <c r="N28" s="25">
        <v>276.16000000000003</v>
      </c>
      <c r="O28" s="25"/>
      <c r="P28" s="25">
        <f t="shared" ref="P28:P30" si="6">Q28+R28+S28</f>
        <v>1425000</v>
      </c>
      <c r="Q28" s="25">
        <v>1425000</v>
      </c>
      <c r="R28" s="25"/>
      <c r="S28" s="25"/>
      <c r="T28" s="25">
        <f t="shared" si="5"/>
        <v>75000</v>
      </c>
      <c r="U28" s="25">
        <v>75000</v>
      </c>
      <c r="V28" s="25"/>
      <c r="W28" s="25"/>
    </row>
    <row r="29" spans="1:23" ht="24.75" x14ac:dyDescent="0.25">
      <c r="A29" s="24" t="s">
        <v>101</v>
      </c>
      <c r="B29" s="24" t="s">
        <v>102</v>
      </c>
      <c r="C29" s="24" t="s">
        <v>99</v>
      </c>
      <c r="D29" s="25">
        <v>2000000</v>
      </c>
      <c r="E29" s="25"/>
      <c r="F29" s="25"/>
      <c r="G29" s="25"/>
      <c r="H29" s="25"/>
      <c r="I29" s="25">
        <f t="shared" ref="I29:I30" si="7">J29+K29</f>
        <v>396.44</v>
      </c>
      <c r="J29" s="25">
        <v>396.44</v>
      </c>
      <c r="K29" s="25"/>
      <c r="L29" s="25">
        <f t="shared" ref="L29" si="8">M29+N29+O29</f>
        <v>100396.44</v>
      </c>
      <c r="M29" s="25">
        <v>100000</v>
      </c>
      <c r="N29" s="25">
        <v>396.44</v>
      </c>
      <c r="O29" s="25"/>
      <c r="P29" s="25">
        <f t="shared" si="6"/>
        <v>1900000</v>
      </c>
      <c r="Q29" s="25">
        <v>1900000</v>
      </c>
      <c r="R29" s="25"/>
      <c r="S29" s="25"/>
      <c r="T29" s="25">
        <f t="shared" ref="T29" si="9">U29+V29+W29</f>
        <v>0</v>
      </c>
      <c r="U29" s="25">
        <v>0</v>
      </c>
      <c r="V29" s="25"/>
      <c r="W29" s="25"/>
    </row>
    <row r="30" spans="1:23" ht="24.75" x14ac:dyDescent="0.25">
      <c r="A30" s="24" t="s">
        <v>95</v>
      </c>
      <c r="B30" s="24" t="s">
        <v>104</v>
      </c>
      <c r="C30" s="24" t="s">
        <v>103</v>
      </c>
      <c r="D30" s="25">
        <v>1100000</v>
      </c>
      <c r="E30" s="25"/>
      <c r="F30" s="25"/>
      <c r="G30" s="25"/>
      <c r="H30" s="25"/>
      <c r="I30" s="25">
        <f t="shared" si="7"/>
        <v>202.52</v>
      </c>
      <c r="J30" s="25">
        <v>202.52</v>
      </c>
      <c r="K30" s="25"/>
      <c r="L30" s="25">
        <f t="shared" si="4"/>
        <v>202.52</v>
      </c>
      <c r="M30" s="25"/>
      <c r="N30" s="25">
        <v>202.52</v>
      </c>
      <c r="O30" s="25"/>
      <c r="P30" s="25">
        <f t="shared" si="6"/>
        <v>1045000</v>
      </c>
      <c r="Q30" s="25">
        <v>1045000</v>
      </c>
      <c r="R30" s="25"/>
      <c r="S30" s="25"/>
      <c r="T30" s="25">
        <f t="shared" si="5"/>
        <v>55000</v>
      </c>
      <c r="U30" s="25">
        <v>55000</v>
      </c>
      <c r="V30" s="25"/>
      <c r="W30" s="25"/>
    </row>
    <row r="31" spans="1:23" x14ac:dyDescent="0.25">
      <c r="A31" s="78" t="s">
        <v>27</v>
      </c>
      <c r="B31" s="78"/>
      <c r="C31" s="78"/>
      <c r="D31" s="26">
        <f>SUM(D27:D30)</f>
        <v>6100000</v>
      </c>
      <c r="E31" s="26">
        <f>SUM(E27:E30)</f>
        <v>0</v>
      </c>
      <c r="F31" s="16"/>
      <c r="G31" s="16"/>
      <c r="H31" s="26">
        <f t="shared" ref="H31:O31" si="10">SUM(H27:H30)</f>
        <v>0</v>
      </c>
      <c r="I31" s="26">
        <f t="shared" si="10"/>
        <v>1174.71</v>
      </c>
      <c r="J31" s="26">
        <f t="shared" si="10"/>
        <v>1174.71</v>
      </c>
      <c r="K31" s="26">
        <f t="shared" si="10"/>
        <v>0</v>
      </c>
      <c r="L31" s="26">
        <f t="shared" si="10"/>
        <v>101174.71</v>
      </c>
      <c r="M31" s="26">
        <f t="shared" si="10"/>
        <v>100000</v>
      </c>
      <c r="N31" s="39">
        <f t="shared" si="10"/>
        <v>1174.71</v>
      </c>
      <c r="O31" s="26">
        <f t="shared" si="10"/>
        <v>0</v>
      </c>
      <c r="P31" s="26">
        <f t="shared" ref="P31" si="11">Q31+R31+S31</f>
        <v>5795000</v>
      </c>
      <c r="Q31" s="26">
        <f>SUM(Q27:Q30)</f>
        <v>5795000</v>
      </c>
      <c r="R31" s="26"/>
      <c r="S31" s="26"/>
      <c r="T31" s="26">
        <f>SUM(T27:T30)</f>
        <v>205000</v>
      </c>
      <c r="U31" s="26">
        <f>SUM(U27:U30)</f>
        <v>205000</v>
      </c>
      <c r="V31" s="26">
        <f>SUM(V27:V30)</f>
        <v>0</v>
      </c>
      <c r="W31" s="26">
        <f>SUM(W27:W30)</f>
        <v>0</v>
      </c>
    </row>
    <row r="32" spans="1:23" x14ac:dyDescent="0.25">
      <c r="A32" s="77" t="s">
        <v>69</v>
      </c>
      <c r="B32" s="77"/>
      <c r="C32" s="77"/>
      <c r="D32" s="15"/>
      <c r="E32" s="15"/>
      <c r="F32" s="15"/>
      <c r="G32" s="15"/>
      <c r="H32" s="15"/>
      <c r="I32" s="15"/>
      <c r="J32" s="15"/>
      <c r="K32" s="2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s="14" customFormat="1" ht="14.25" x14ac:dyDescent="0.2">
      <c r="A33" s="78" t="s">
        <v>70</v>
      </c>
      <c r="B33" s="78"/>
      <c r="C33" s="78"/>
      <c r="D33" s="26">
        <f>D17+D24+D31</f>
        <v>6100000</v>
      </c>
      <c r="E33" s="26">
        <f>E17+E24+E31</f>
        <v>0</v>
      </c>
      <c r="F33" s="26">
        <f>F17+F24+F31</f>
        <v>0</v>
      </c>
      <c r="G33" s="16"/>
      <c r="H33" s="26">
        <f>H17+H24+H31</f>
        <v>0</v>
      </c>
      <c r="I33" s="26">
        <f>I11+I17+I24+I31</f>
        <v>1174.71</v>
      </c>
      <c r="J33" s="26">
        <f>J11+J17+J24+J31</f>
        <v>1174.71</v>
      </c>
      <c r="K33" s="26">
        <f>K31+K32</f>
        <v>0</v>
      </c>
      <c r="L33" s="26">
        <f>L17+L24+L31</f>
        <v>101174.71</v>
      </c>
      <c r="M33" s="26">
        <f>M11+M17+M24+M31</f>
        <v>100000</v>
      </c>
      <c r="N33" s="26">
        <f>N11+N17+N24+N31</f>
        <v>1174.71</v>
      </c>
      <c r="O33" s="26">
        <f>O31+O24+O17</f>
        <v>0</v>
      </c>
      <c r="P33" s="26">
        <f>Q33+R33+S33</f>
        <v>5795000</v>
      </c>
      <c r="Q33" s="26">
        <f>Q17+Q24+Q31</f>
        <v>5795000</v>
      </c>
      <c r="R33" s="26"/>
      <c r="S33" s="26"/>
      <c r="T33" s="26">
        <f>U33+V33+W33</f>
        <v>205000</v>
      </c>
      <c r="U33" s="26">
        <f>U17+U24+U31</f>
        <v>205000</v>
      </c>
      <c r="V33" s="26">
        <f>V17+V24+V31</f>
        <v>0</v>
      </c>
      <c r="W33" s="26">
        <f>W31+W24+W17</f>
        <v>0</v>
      </c>
    </row>
    <row r="34" spans="1:23" ht="25.9" customHeight="1" x14ac:dyDescent="0.25">
      <c r="A34" s="78" t="s">
        <v>71</v>
      </c>
      <c r="B34" s="77"/>
      <c r="C34" s="77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" t="s">
        <v>42</v>
      </c>
    </row>
    <row r="36" spans="1:23" x14ac:dyDescent="0.25">
      <c r="A36" s="1" t="s">
        <v>72</v>
      </c>
    </row>
    <row r="37" spans="1:23" x14ac:dyDescent="0.25">
      <c r="A37" s="1" t="s">
        <v>73</v>
      </c>
    </row>
  </sheetData>
  <mergeCells count="35"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  <mergeCell ref="A34:C34"/>
    <mergeCell ref="A33:C33"/>
    <mergeCell ref="A13:W13"/>
    <mergeCell ref="A18:C18"/>
    <mergeCell ref="A17:C17"/>
    <mergeCell ref="A32:C32"/>
    <mergeCell ref="A31:C31"/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55" t="s">
        <v>90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58" t="s">
        <v>35</v>
      </c>
      <c r="B10" s="59"/>
      <c r="C10" s="59"/>
      <c r="D10" s="60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55" t="s">
        <v>91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58" t="s">
        <v>36</v>
      </c>
      <c r="B15" s="59"/>
      <c r="C15" s="59"/>
      <c r="D15" s="60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2025-03-27T06:34:25Z</dcterms:modified>
</cp:coreProperties>
</file>